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firstSheet="2" activeTab="2"/>
  </bookViews>
  <sheets>
    <sheet name="очередной год" sheetId="4" state="hidden" r:id="rId1"/>
    <sheet name="очередной год +1" sheetId="3" state="hidden" r:id="rId2"/>
    <sheet name="76" sheetId="5" r:id="rId3"/>
    <sheet name="Лист1" sheetId="6" state="hidden" r:id="rId4"/>
    <sheet name="Лист2" sheetId="7" state="hidden" r:id="rId5"/>
  </sheets>
  <definedNames>
    <definedName name="_xlnm.Print_Area" localSheetId="2">'76'!$A$1:$J$31</definedName>
    <definedName name="_xlnm.Print_Area" localSheetId="0">'очередной год'!$A$1:$J$34</definedName>
    <definedName name="_xlnm.Print_Area" localSheetId="1">'очередной год +1'!$A$1:$J$33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5" l="1"/>
  <c r="F19" i="5" s="1"/>
  <c r="C21" i="3"/>
  <c r="C20" i="5"/>
  <c r="C21" i="4"/>
  <c r="G20" i="3" l="1"/>
  <c r="G19" i="5"/>
  <c r="I19" i="5" s="1"/>
  <c r="F20" i="4"/>
  <c r="G20" i="4" l="1"/>
  <c r="I20" i="4" s="1"/>
  <c r="J20" i="4" s="1"/>
  <c r="D20" i="3"/>
  <c r="I20" i="3"/>
  <c r="J20" i="3" s="1"/>
  <c r="G20" i="5"/>
  <c r="J19" i="5"/>
  <c r="G21" i="4" l="1"/>
  <c r="G21" i="3" l="1"/>
  <c r="J21" i="4"/>
  <c r="I21" i="4"/>
  <c r="I21" i="3" l="1"/>
  <c r="I20" i="5"/>
  <c r="J21" i="3" l="1"/>
  <c r="J20" i="5"/>
</calcChain>
</file>

<file path=xl/sharedStrings.xml><?xml version="1.0" encoding="utf-8"?>
<sst xmlns="http://schemas.openxmlformats.org/spreadsheetml/2006/main" count="150" uniqueCount="62">
  <si>
    <t>№ п/п</t>
  </si>
  <si>
    <t>Источник финансирования</t>
  </si>
  <si>
    <t>Главный распорядитель</t>
  </si>
  <si>
    <t>Коэффициент индексации ЕДВ в соответствии с действующими НПА</t>
  </si>
  <si>
    <t>7=6гр*3гр*12мес/1000</t>
  </si>
  <si>
    <t>6=4гр*5гр</t>
  </si>
  <si>
    <t>Государственная программа</t>
  </si>
  <si>
    <t>Бюджетная классификация</t>
  </si>
  <si>
    <t>Статус РО</t>
  </si>
  <si>
    <t>Тип БА (вид БА)</t>
  </si>
  <si>
    <t>Годовая потребность на выплату ЕДВ  (тыс. рублей) ВР 313</t>
  </si>
  <si>
    <t>Действующие</t>
  </si>
  <si>
    <t>краевые средства</t>
  </si>
  <si>
    <t>БА 2 (БА 2.1)</t>
  </si>
  <si>
    <t>* - форма заполняется по каждому году планируемого периода раздельно</t>
  </si>
  <si>
    <t>Наименование выплат ЕДВ (мероприятия)</t>
  </si>
  <si>
    <t>Код полномочия</t>
  </si>
  <si>
    <t>Код РО</t>
  </si>
  <si>
    <t>Годовая потребность  (в тыс. рублей)</t>
  </si>
  <si>
    <t>Министерство труда и  социальной защиты населения Забайкальского края</t>
  </si>
  <si>
    <t>к Методическим рекомендациям по составлению 
обоснований бюджетных ассигнований
на очередной финансовый год и плановый период</t>
  </si>
  <si>
    <t>Социальная поддержка граждан</t>
  </si>
  <si>
    <t>Доля граждан, получающих ЕДВ через организацию почтовой связи,%</t>
  </si>
  <si>
    <t>9=7гр*8гр/100*0,018+7гр*(100-8 гр)/100*0,0117</t>
  </si>
  <si>
    <t>Мероприятие ГП</t>
  </si>
  <si>
    <t>Размер выплаты, ЕДВ (в рублях)</t>
  </si>
  <si>
    <t>Размер ЕДВ  с учетом индексации 
( в рублях)</t>
  </si>
  <si>
    <t>Прогнозная численность получателей</t>
  </si>
  <si>
    <t>10=7гр+9гр</t>
  </si>
  <si>
    <t>Сумма почтовых и банковских расходов ВР 244  
(в тыс. рублей)</t>
  </si>
  <si>
    <t>«Приложение № 41</t>
  </si>
  <si>
    <t>ИТОГО:</t>
  </si>
  <si>
    <t>___ ________ 20_ г.                           Телефон _______________</t>
  </si>
  <si>
    <t>Руководитель</t>
  </si>
  <si>
    <t xml:space="preserve">      (расшифровка подписи)</t>
  </si>
  <si>
    <t xml:space="preserve">(подпись)  </t>
  </si>
  <si>
    <t>Исполнитель</t>
  </si>
  <si>
    <t xml:space="preserve">очередной год* </t>
  </si>
  <si>
    <t>х</t>
  </si>
  <si>
    <t>Предоставление ежемесячных денежных выплат гражданам, родившимся в довоенный период и в годы Великой Отечественной войны</t>
  </si>
  <si>
    <t xml:space="preserve">очередной год+1* </t>
  </si>
  <si>
    <t>Приложение № 1</t>
  </si>
  <si>
    <r>
      <t xml:space="preserve"> </t>
    </r>
    <r>
      <rPr>
        <b/>
        <sz val="11.5"/>
        <rFont val="Times New Roman"/>
        <family val="1"/>
        <charset val="204"/>
      </rPr>
      <t>02/2-040;</t>
    </r>
  </si>
  <si>
    <t xml:space="preserve"> 009-1003-1740182105</t>
  </si>
  <si>
    <t>Предоставление ежемесячной денежной выплаты ражданам, родившимся в довоенный период и в годы Великой Отечественной войны</t>
  </si>
  <si>
    <t>Обоснование бюджетных ассигнований на предоставление ежемесячной денежной выплаты  гражданам, родившихся в довоенный период и в годы Великой Отечественной войны</t>
  </si>
  <si>
    <t>очередной год</t>
  </si>
  <si>
    <t>Прогнозная численность получателей(чел.)</t>
  </si>
  <si>
    <t xml:space="preserve"> Потребность в средствах на выплату ЕДВ  (тыс. рублей) </t>
  </si>
  <si>
    <t>Сумма расходов на доставку
(в тыс. рублей)</t>
  </si>
  <si>
    <t>Обоснование бюджетных ассигнований на предоставление ежемесячной денежной выплаты  гражданам, родившихся в довоенный период и в годы 
Великой Отечественной войны</t>
  </si>
  <si>
    <t>Вид (Тип БА)</t>
  </si>
  <si>
    <t>02/2-040</t>
  </si>
  <si>
    <t>Краевые средства</t>
  </si>
  <si>
    <t>009-1003-1740182105</t>
  </si>
  <si>
    <t>Итого</t>
  </si>
  <si>
    <t>«_____»_______________20   г</t>
  </si>
  <si>
    <t>Телефон:</t>
  </si>
  <si>
    <t>Размер ЕДВ  с учетом индексации 
(в рублях)</t>
  </si>
  <si>
    <t xml:space="preserve">«Приложение № 76 </t>
  </si>
  <si>
    <t>»</t>
  </si>
  <si>
    <t>Приложение № 72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</si>
</sst>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sz val="11.5"/>
      <name val="Times New Roman"/>
      <family val="1"/>
      <charset val="204"/>
    </font>
    <font>
      <u/>
      <sz val="11.5"/>
      <name val="Times New Roman"/>
      <family val="1"/>
      <charset val="204"/>
    </font>
    <font>
      <u/>
      <sz val="11.5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Border="1"/>
    <xf numFmtId="0" fontId="3" fillId="0" borderId="0" xfId="0" applyFont="1" applyAlignment="1"/>
    <xf numFmtId="0" fontId="4" fillId="0" borderId="0" xfId="0" applyFont="1"/>
    <xf numFmtId="0" fontId="0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0" fillId="0" borderId="2" xfId="0" applyBorder="1"/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/>
    <xf numFmtId="0" fontId="6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12" fillId="0" borderId="0" xfId="0" applyFont="1"/>
    <xf numFmtId="0" fontId="14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/>
    <xf numFmtId="2" fontId="4" fillId="2" borderId="1" xfId="0" applyNumberFormat="1" applyFont="1" applyFill="1" applyBorder="1"/>
    <xf numFmtId="4" fontId="16" fillId="2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0" xfId="0" applyFont="1" applyBorder="1" applyAlignment="1">
      <alignment horizontal="center"/>
    </xf>
    <xf numFmtId="0" fontId="13" fillId="0" borderId="0" xfId="0" applyFont="1" applyAlignment="1">
      <alignment horizontal="right"/>
    </xf>
    <xf numFmtId="2" fontId="2" fillId="0" borderId="1" xfId="0" applyNumberFormat="1" applyFont="1" applyBorder="1"/>
    <xf numFmtId="2" fontId="2" fillId="2" borderId="1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9" fillId="0" borderId="0" xfId="0" applyFont="1"/>
    <xf numFmtId="2" fontId="2" fillId="0" borderId="0" xfId="0" applyNumberFormat="1" applyFont="1" applyBorder="1"/>
    <xf numFmtId="2" fontId="5" fillId="2" borderId="0" xfId="0" applyNumberFormat="1" applyFont="1" applyFill="1" applyBorder="1"/>
    <xf numFmtId="2" fontId="2" fillId="2" borderId="0" xfId="0" applyNumberFormat="1" applyFont="1" applyFill="1" applyBorder="1" applyAlignment="1">
      <alignment horizontal="center"/>
    </xf>
    <xf numFmtId="165" fontId="5" fillId="2" borderId="0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0" fontId="13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5" xfId="0" applyFont="1" applyFill="1" applyBorder="1" applyAlignment="1">
      <alignment horizontal="justify" vertical="center" wrapText="1"/>
    </xf>
    <xf numFmtId="4" fontId="0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3" xfId="0" applyFont="1" applyBorder="1" applyAlignment="1">
      <alignment horizontal="left"/>
    </xf>
    <xf numFmtId="0" fontId="7" fillId="0" borderId="3" xfId="0" applyFont="1" applyBorder="1" applyAlignment="1"/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 applyAlignment="1"/>
    <xf numFmtId="0" fontId="13" fillId="0" borderId="0" xfId="0" applyFont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/>
    <xf numFmtId="0" fontId="8" fillId="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3" xfId="0" applyFont="1" applyBorder="1" applyAlignment="1"/>
    <xf numFmtId="0" fontId="8" fillId="0" borderId="2" xfId="0" applyFont="1" applyBorder="1" applyAlignment="1">
      <alignment horizontal="left"/>
    </xf>
    <xf numFmtId="0" fontId="7" fillId="0" borderId="2" xfId="0" applyFont="1" applyBorder="1" applyAlignme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3" xfId="0" applyFont="1" applyBorder="1" applyAlignment="1"/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3" xfId="0" applyFont="1" applyBorder="1" applyAlignment="1"/>
    <xf numFmtId="0" fontId="14" fillId="0" borderId="3" xfId="0" applyFont="1" applyBorder="1" applyAlignment="1"/>
    <xf numFmtId="0" fontId="13" fillId="0" borderId="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left"/>
    </xf>
    <xf numFmtId="0" fontId="14" fillId="0" borderId="2" xfId="0" applyFont="1" applyBorder="1" applyAlignment="1"/>
    <xf numFmtId="0" fontId="11" fillId="0" borderId="0" xfId="0" applyFont="1" applyAlignment="1">
      <alignment horizontal="left"/>
    </xf>
    <xf numFmtId="49" fontId="11" fillId="0" borderId="3" xfId="0" applyNumberFormat="1" applyFont="1" applyFill="1" applyBorder="1" applyAlignment="1">
      <alignment horizontal="left"/>
    </xf>
    <xf numFmtId="0" fontId="20" fillId="0" borderId="3" xfId="0" applyFont="1" applyFill="1" applyBorder="1" applyAlignment="1"/>
    <xf numFmtId="0" fontId="13" fillId="0" borderId="3" xfId="0" applyFont="1" applyFill="1" applyBorder="1" applyAlignment="1">
      <alignment horizontal="left"/>
    </xf>
    <xf numFmtId="0" fontId="14" fillId="0" borderId="3" xfId="0" applyFont="1" applyFill="1" applyBorder="1" applyAlignment="1"/>
    <xf numFmtId="0" fontId="17" fillId="0" borderId="3" xfId="0" applyFont="1" applyBorder="1" applyAlignment="1">
      <alignment horizontal="left"/>
    </xf>
    <xf numFmtId="0" fontId="18" fillId="0" borderId="3" xfId="0" applyFont="1" applyBorder="1" applyAlignment="1"/>
    <xf numFmtId="0" fontId="21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left"/>
    </xf>
    <xf numFmtId="0" fontId="20" fillId="0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topLeftCell="A13" zoomScale="85" zoomScaleNormal="100" zoomScaleSheetLayoutView="85" workbookViewId="0">
      <selection activeCell="L28" sqref="L28"/>
    </sheetView>
  </sheetViews>
  <sheetFormatPr defaultRowHeight="12.75" x14ac:dyDescent="0.2"/>
  <cols>
    <col min="1" max="1" width="3.85546875" customWidth="1"/>
    <col min="2" max="2" width="67.7109375" customWidth="1"/>
    <col min="3" max="3" width="14.85546875" customWidth="1"/>
    <col min="4" max="4" width="15.5703125" customWidth="1"/>
    <col min="5" max="5" width="20.28515625" customWidth="1"/>
    <col min="6" max="6" width="16.5703125" customWidth="1"/>
    <col min="7" max="7" width="20.28515625" customWidth="1"/>
    <col min="8" max="8" width="16.85546875" customWidth="1"/>
    <col min="9" max="9" width="23" customWidth="1"/>
    <col min="10" max="10" width="17.5703125" customWidth="1"/>
    <col min="11" max="11" width="15.140625" customWidth="1"/>
  </cols>
  <sheetData>
    <row r="1" spans="2:10" ht="19.5" customHeight="1" x14ac:dyDescent="0.3">
      <c r="D1" s="15"/>
      <c r="E1" s="69" t="s">
        <v>41</v>
      </c>
      <c r="F1" s="69"/>
      <c r="G1" s="69"/>
      <c r="H1" s="69"/>
      <c r="I1" s="69"/>
      <c r="J1" s="69"/>
    </row>
    <row r="2" spans="2:10" ht="18.75" x14ac:dyDescent="0.3">
      <c r="D2" s="16"/>
      <c r="E2" s="16"/>
      <c r="F2" s="78" t="s">
        <v>30</v>
      </c>
      <c r="G2" s="78"/>
      <c r="H2" s="78"/>
      <c r="I2" s="78"/>
      <c r="J2" s="78"/>
    </row>
    <row r="3" spans="2:10" ht="55.5" customHeight="1" x14ac:dyDescent="0.2">
      <c r="D3" s="79" t="s">
        <v>20</v>
      </c>
      <c r="E3" s="79"/>
      <c r="F3" s="79"/>
      <c r="G3" s="79"/>
      <c r="H3" s="79"/>
      <c r="I3" s="79"/>
      <c r="J3" s="79"/>
    </row>
    <row r="4" spans="2:10" ht="6" customHeight="1" x14ac:dyDescent="0.25">
      <c r="E4" s="17"/>
      <c r="F4" s="8"/>
      <c r="G4" s="8"/>
      <c r="H4" s="8"/>
      <c r="I4" s="8"/>
      <c r="J4" s="8"/>
    </row>
    <row r="5" spans="2:10" ht="39" customHeight="1" x14ac:dyDescent="0.2">
      <c r="B5" s="70" t="s">
        <v>45</v>
      </c>
      <c r="C5" s="70"/>
      <c r="D5" s="70"/>
      <c r="E5" s="70"/>
      <c r="F5" s="70"/>
      <c r="G5" s="70"/>
      <c r="H5" s="70"/>
      <c r="I5" s="70"/>
      <c r="J5" s="70"/>
    </row>
    <row r="6" spans="2:10" ht="0.75" customHeight="1" x14ac:dyDescent="0.2">
      <c r="B6" s="9"/>
      <c r="C6" s="9"/>
      <c r="D6" s="9"/>
      <c r="E6" s="9"/>
      <c r="F6" s="9"/>
      <c r="G6" s="9"/>
      <c r="H6" s="9"/>
      <c r="I6" s="9"/>
      <c r="J6" s="9"/>
    </row>
    <row r="7" spans="2:10" ht="19.5" customHeight="1" x14ac:dyDescent="0.2">
      <c r="B7" s="11" t="s">
        <v>6</v>
      </c>
      <c r="C7" s="67" t="s">
        <v>21</v>
      </c>
      <c r="D7" s="67"/>
      <c r="E7" s="67"/>
      <c r="F7" s="68"/>
      <c r="G7" s="68"/>
      <c r="H7" s="68"/>
      <c r="I7" s="68"/>
      <c r="J7" s="68"/>
    </row>
    <row r="8" spans="2:10" ht="14.25" x14ac:dyDescent="0.2">
      <c r="B8" s="12" t="s">
        <v>2</v>
      </c>
      <c r="C8" s="71" t="s">
        <v>19</v>
      </c>
      <c r="D8" s="71"/>
      <c r="E8" s="71"/>
      <c r="F8" s="71"/>
      <c r="G8" s="72"/>
      <c r="H8" s="72"/>
      <c r="I8" s="72"/>
      <c r="J8" s="72"/>
    </row>
    <row r="9" spans="2:10" ht="15" x14ac:dyDescent="0.25">
      <c r="B9" s="13" t="s">
        <v>16</v>
      </c>
      <c r="C9" s="73">
        <v>1061</v>
      </c>
      <c r="D9" s="73"/>
      <c r="E9" s="72"/>
      <c r="F9" s="72"/>
      <c r="G9" s="72"/>
      <c r="H9" s="72"/>
      <c r="I9" s="72"/>
      <c r="J9" s="72"/>
    </row>
    <row r="10" spans="2:10" ht="15" x14ac:dyDescent="0.25">
      <c r="B10" s="13" t="s">
        <v>17</v>
      </c>
      <c r="C10" s="65" t="s">
        <v>42</v>
      </c>
      <c r="D10" s="74"/>
      <c r="E10" s="75"/>
      <c r="F10" s="75"/>
      <c r="G10" s="75"/>
      <c r="H10" s="75"/>
      <c r="I10" s="75"/>
      <c r="J10" s="75"/>
    </row>
    <row r="11" spans="2:10" ht="15" x14ac:dyDescent="0.25">
      <c r="B11" s="13" t="s">
        <v>8</v>
      </c>
      <c r="C11" s="76" t="s">
        <v>11</v>
      </c>
      <c r="D11" s="76"/>
      <c r="E11" s="77"/>
      <c r="F11" s="77"/>
      <c r="G11" s="77"/>
      <c r="H11" s="77"/>
      <c r="I11" s="77"/>
      <c r="J11" s="77"/>
    </row>
    <row r="12" spans="2:10" ht="15" x14ac:dyDescent="0.25">
      <c r="B12" s="14" t="s">
        <v>1</v>
      </c>
      <c r="C12" s="65" t="s">
        <v>12</v>
      </c>
      <c r="D12" s="65"/>
      <c r="E12" s="66"/>
      <c r="F12" s="66"/>
      <c r="G12" s="66"/>
      <c r="H12" s="66"/>
      <c r="I12" s="66"/>
      <c r="J12" s="66"/>
    </row>
    <row r="13" spans="2:10" ht="15" x14ac:dyDescent="0.25">
      <c r="B13" s="14" t="s">
        <v>9</v>
      </c>
      <c r="C13" s="65" t="s">
        <v>13</v>
      </c>
      <c r="D13" s="66"/>
      <c r="E13" s="66"/>
      <c r="F13" s="66"/>
      <c r="G13" s="66"/>
      <c r="H13" s="66"/>
      <c r="I13" s="66"/>
      <c r="J13" s="66"/>
    </row>
    <row r="14" spans="2:10" ht="15" x14ac:dyDescent="0.25">
      <c r="B14" s="14" t="s">
        <v>7</v>
      </c>
      <c r="C14" s="81" t="s">
        <v>43</v>
      </c>
      <c r="D14" s="66"/>
      <c r="E14" s="66"/>
      <c r="F14" s="66"/>
      <c r="G14" s="66"/>
      <c r="H14" s="66"/>
      <c r="I14" s="66"/>
      <c r="J14" s="66"/>
    </row>
    <row r="15" spans="2:10" ht="27" customHeight="1" x14ac:dyDescent="0.25">
      <c r="B15" s="14" t="s">
        <v>24</v>
      </c>
      <c r="C15" s="82" t="s">
        <v>44</v>
      </c>
      <c r="D15" s="83"/>
      <c r="E15" s="83"/>
      <c r="F15" s="83"/>
      <c r="G15" s="83"/>
      <c r="H15" s="83"/>
      <c r="I15" s="83"/>
      <c r="J15" s="83"/>
    </row>
    <row r="16" spans="2:10" ht="8.25" customHeight="1" x14ac:dyDescent="0.25">
      <c r="B16" s="2"/>
      <c r="C16" s="5"/>
      <c r="D16" s="5"/>
      <c r="E16" s="5"/>
      <c r="F16" s="4"/>
      <c r="G16" s="4"/>
      <c r="H16" s="4"/>
      <c r="I16" s="4"/>
    </row>
    <row r="17" spans="1:11" ht="14.25" x14ac:dyDescent="0.2">
      <c r="A17" s="84" t="s">
        <v>0</v>
      </c>
      <c r="B17" s="84" t="s">
        <v>15</v>
      </c>
      <c r="C17" s="86" t="s">
        <v>37</v>
      </c>
      <c r="D17" s="86"/>
      <c r="E17" s="86"/>
      <c r="F17" s="86"/>
      <c r="G17" s="86"/>
      <c r="H17" s="86"/>
      <c r="I17" s="86"/>
      <c r="J17" s="86"/>
    </row>
    <row r="18" spans="1:11" ht="83.25" customHeight="1" x14ac:dyDescent="0.2">
      <c r="A18" s="85"/>
      <c r="B18" s="85"/>
      <c r="C18" s="18" t="s">
        <v>27</v>
      </c>
      <c r="D18" s="19" t="s">
        <v>25</v>
      </c>
      <c r="E18" s="19" t="s">
        <v>3</v>
      </c>
      <c r="F18" s="19" t="s">
        <v>26</v>
      </c>
      <c r="G18" s="19" t="s">
        <v>10</v>
      </c>
      <c r="H18" s="19" t="s">
        <v>22</v>
      </c>
      <c r="I18" s="19" t="s">
        <v>29</v>
      </c>
      <c r="J18" s="19" t="s">
        <v>18</v>
      </c>
    </row>
    <row r="19" spans="1:11" ht="36" customHeight="1" x14ac:dyDescent="0.2">
      <c r="A19" s="21">
        <v>1</v>
      </c>
      <c r="B19" s="21">
        <v>2</v>
      </c>
      <c r="C19" s="21">
        <v>3</v>
      </c>
      <c r="D19" s="22">
        <v>4</v>
      </c>
      <c r="E19" s="22">
        <v>5</v>
      </c>
      <c r="F19" s="22" t="s">
        <v>5</v>
      </c>
      <c r="G19" s="23" t="s">
        <v>4</v>
      </c>
      <c r="H19" s="22">
        <v>8</v>
      </c>
      <c r="I19" s="24" t="s">
        <v>23</v>
      </c>
      <c r="J19" s="22" t="s">
        <v>28</v>
      </c>
    </row>
    <row r="20" spans="1:11" ht="42.75" customHeight="1" x14ac:dyDescent="0.2">
      <c r="A20" s="1"/>
      <c r="B20" s="40" t="s">
        <v>39</v>
      </c>
      <c r="C20" s="29"/>
      <c r="D20" s="28"/>
      <c r="E20" s="30"/>
      <c r="F20" s="28">
        <f t="shared" ref="F20" si="0">D20*E20</f>
        <v>0</v>
      </c>
      <c r="G20" s="28">
        <f t="shared" ref="G20" si="1">F20*C20*12/1000</f>
        <v>0</v>
      </c>
      <c r="H20" s="28"/>
      <c r="I20" s="28">
        <f t="shared" ref="I20" si="2">G20*H20/100*0.018+G20*(100-H20)/100*0.0117</f>
        <v>0</v>
      </c>
      <c r="J20" s="28">
        <f t="shared" ref="J20" si="3">G20+I20</f>
        <v>0</v>
      </c>
      <c r="K20" s="25"/>
    </row>
    <row r="21" spans="1:11" ht="21" customHeight="1" x14ac:dyDescent="0.2">
      <c r="A21" s="31"/>
      <c r="B21" s="32" t="s">
        <v>31</v>
      </c>
      <c r="C21" s="39">
        <f>SUM(C20:C20)</f>
        <v>0</v>
      </c>
      <c r="D21" s="39" t="s">
        <v>38</v>
      </c>
      <c r="E21" s="39" t="s">
        <v>38</v>
      </c>
      <c r="F21" s="39" t="s">
        <v>38</v>
      </c>
      <c r="G21" s="39">
        <f>SUM(G20:G20)</f>
        <v>0</v>
      </c>
      <c r="H21" s="39" t="s">
        <v>38</v>
      </c>
      <c r="I21" s="33">
        <f>SUM(I20:I20)</f>
        <v>0</v>
      </c>
      <c r="J21" s="33">
        <f>SUM(J20:J20)</f>
        <v>0</v>
      </c>
    </row>
    <row r="22" spans="1:11" ht="25.5" customHeight="1" x14ac:dyDescent="0.2">
      <c r="A22" s="6"/>
      <c r="B22" s="80" t="s">
        <v>14</v>
      </c>
      <c r="C22" s="80"/>
      <c r="D22" s="80"/>
      <c r="E22" s="80"/>
      <c r="F22" s="80"/>
      <c r="G22" s="80"/>
      <c r="H22" s="80"/>
      <c r="I22" s="80"/>
      <c r="J22" s="80"/>
    </row>
    <row r="23" spans="1:11" ht="21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1" hidden="1" x14ac:dyDescent="0.2"/>
    <row r="25" spans="1:11" x14ac:dyDescent="0.2">
      <c r="B25" s="37" t="s">
        <v>33</v>
      </c>
      <c r="C25" s="7"/>
      <c r="D25" s="7"/>
      <c r="E25" s="7"/>
    </row>
    <row r="26" spans="1:11" x14ac:dyDescent="0.2">
      <c r="B26" s="37"/>
      <c r="C26" s="38" t="s">
        <v>35</v>
      </c>
      <c r="D26" s="37" t="s">
        <v>34</v>
      </c>
    </row>
    <row r="28" spans="1:11" x14ac:dyDescent="0.2">
      <c r="B28" s="37" t="s">
        <v>36</v>
      </c>
      <c r="C28" s="7"/>
      <c r="D28" s="7"/>
      <c r="E28" s="7"/>
    </row>
    <row r="29" spans="1:11" x14ac:dyDescent="0.2">
      <c r="B29" s="37"/>
      <c r="C29" s="38" t="s">
        <v>35</v>
      </c>
      <c r="D29" s="37" t="s">
        <v>34</v>
      </c>
    </row>
    <row r="31" spans="1:11" x14ac:dyDescent="0.2">
      <c r="B31" t="s">
        <v>32</v>
      </c>
    </row>
    <row r="33" ht="0.75" customHeight="1" x14ac:dyDescent="0.2"/>
    <row r="34" hidden="1" x14ac:dyDescent="0.2"/>
  </sheetData>
  <mergeCells count="17">
    <mergeCell ref="B22:J22"/>
    <mergeCell ref="C14:J14"/>
    <mergeCell ref="C15:J15"/>
    <mergeCell ref="A17:A18"/>
    <mergeCell ref="B17:B18"/>
    <mergeCell ref="C17:J17"/>
    <mergeCell ref="C13:J13"/>
    <mergeCell ref="C7:J7"/>
    <mergeCell ref="E1:J1"/>
    <mergeCell ref="B5:J5"/>
    <mergeCell ref="C8:J8"/>
    <mergeCell ref="C9:J9"/>
    <mergeCell ref="C10:J10"/>
    <mergeCell ref="C11:J11"/>
    <mergeCell ref="C12:J12"/>
    <mergeCell ref="F2:J2"/>
    <mergeCell ref="D3:J3"/>
  </mergeCells>
  <pageMargins left="0.78740157480314965" right="0.78740157480314965" top="1.3779527559055118" bottom="0.39370078740157483" header="0.98425196850393704" footer="0.51181102362204722"/>
  <pageSetup paperSize="9" scale="60" firstPageNumber="12" orientation="landscape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topLeftCell="A23" zoomScale="85" zoomScaleNormal="100" zoomScaleSheetLayoutView="85" workbookViewId="0">
      <selection activeCell="L28" sqref="L28"/>
    </sheetView>
  </sheetViews>
  <sheetFormatPr defaultRowHeight="12.75" x14ac:dyDescent="0.2"/>
  <cols>
    <col min="1" max="1" width="3.85546875" customWidth="1"/>
    <col min="2" max="2" width="67.7109375" customWidth="1"/>
    <col min="3" max="3" width="14.85546875" customWidth="1"/>
    <col min="4" max="4" width="15.5703125" customWidth="1"/>
    <col min="5" max="5" width="18.5703125" customWidth="1"/>
    <col min="6" max="6" width="16.5703125" customWidth="1"/>
    <col min="7" max="7" width="20.28515625" customWidth="1"/>
    <col min="8" max="8" width="16.85546875" customWidth="1"/>
    <col min="9" max="9" width="23" customWidth="1"/>
    <col min="10" max="10" width="17.5703125" customWidth="1"/>
    <col min="11" max="11" width="15.140625" customWidth="1"/>
  </cols>
  <sheetData>
    <row r="1" spans="2:10" ht="19.5" customHeight="1" x14ac:dyDescent="0.3">
      <c r="D1" s="15"/>
      <c r="E1" s="69" t="s">
        <v>41</v>
      </c>
      <c r="F1" s="69"/>
      <c r="G1" s="69"/>
      <c r="H1" s="69"/>
      <c r="I1" s="69"/>
      <c r="J1" s="69"/>
    </row>
    <row r="2" spans="2:10" ht="18.75" x14ac:dyDescent="0.3">
      <c r="D2" s="16"/>
      <c r="E2" s="16"/>
      <c r="F2" s="78" t="s">
        <v>30</v>
      </c>
      <c r="G2" s="78"/>
      <c r="H2" s="78"/>
      <c r="I2" s="78"/>
      <c r="J2" s="78"/>
    </row>
    <row r="3" spans="2:10" ht="55.5" customHeight="1" x14ac:dyDescent="0.2">
      <c r="D3" s="79" t="s">
        <v>20</v>
      </c>
      <c r="E3" s="79"/>
      <c r="F3" s="79"/>
      <c r="G3" s="79"/>
      <c r="H3" s="79"/>
      <c r="I3" s="79"/>
      <c r="J3" s="79"/>
    </row>
    <row r="4" spans="2:10" ht="6" customHeight="1" x14ac:dyDescent="0.25">
      <c r="E4" s="10"/>
      <c r="F4" s="8"/>
      <c r="G4" s="8"/>
      <c r="H4" s="8"/>
      <c r="I4" s="8"/>
      <c r="J4" s="8"/>
    </row>
    <row r="5" spans="2:10" ht="39" customHeight="1" x14ac:dyDescent="0.2">
      <c r="B5" s="70" t="s">
        <v>45</v>
      </c>
      <c r="C5" s="70"/>
      <c r="D5" s="70"/>
      <c r="E5" s="70"/>
      <c r="F5" s="70"/>
      <c r="G5" s="70"/>
      <c r="H5" s="70"/>
      <c r="I5" s="70"/>
      <c r="J5" s="70"/>
    </row>
    <row r="6" spans="2:10" ht="0.75" customHeight="1" x14ac:dyDescent="0.2">
      <c r="B6" s="9"/>
      <c r="C6" s="9"/>
      <c r="D6" s="9"/>
      <c r="E6" s="9"/>
      <c r="F6" s="9"/>
      <c r="G6" s="9"/>
      <c r="H6" s="9"/>
      <c r="I6" s="9"/>
      <c r="J6" s="9"/>
    </row>
    <row r="7" spans="2:10" ht="19.5" customHeight="1" x14ac:dyDescent="0.2">
      <c r="B7" s="11" t="s">
        <v>6</v>
      </c>
      <c r="C7" s="67" t="s">
        <v>21</v>
      </c>
      <c r="D7" s="67"/>
      <c r="E7" s="67"/>
      <c r="F7" s="68"/>
      <c r="G7" s="68"/>
      <c r="H7" s="68"/>
      <c r="I7" s="68"/>
      <c r="J7" s="68"/>
    </row>
    <row r="8" spans="2:10" ht="14.25" x14ac:dyDescent="0.2">
      <c r="B8" s="12" t="s">
        <v>2</v>
      </c>
      <c r="C8" s="71" t="s">
        <v>19</v>
      </c>
      <c r="D8" s="71"/>
      <c r="E8" s="71"/>
      <c r="F8" s="71"/>
      <c r="G8" s="72"/>
      <c r="H8" s="72"/>
      <c r="I8" s="72"/>
      <c r="J8" s="72"/>
    </row>
    <row r="9" spans="2:10" ht="15" x14ac:dyDescent="0.25">
      <c r="B9" s="13" t="s">
        <v>16</v>
      </c>
      <c r="C9" s="73">
        <v>1061</v>
      </c>
      <c r="D9" s="73"/>
      <c r="E9" s="72"/>
      <c r="F9" s="72"/>
      <c r="G9" s="72"/>
      <c r="H9" s="72"/>
      <c r="I9" s="72"/>
      <c r="J9" s="72"/>
    </row>
    <row r="10" spans="2:10" ht="15" x14ac:dyDescent="0.25">
      <c r="B10" s="13" t="s">
        <v>17</v>
      </c>
      <c r="C10" s="65" t="s">
        <v>42</v>
      </c>
      <c r="D10" s="74"/>
      <c r="E10" s="75"/>
      <c r="F10" s="75"/>
      <c r="G10" s="75"/>
      <c r="H10" s="75"/>
      <c r="I10" s="75"/>
      <c r="J10" s="75"/>
    </row>
    <row r="11" spans="2:10" ht="15" x14ac:dyDescent="0.25">
      <c r="B11" s="13" t="s">
        <v>8</v>
      </c>
      <c r="C11" s="76" t="s">
        <v>11</v>
      </c>
      <c r="D11" s="76"/>
      <c r="E11" s="77"/>
      <c r="F11" s="77"/>
      <c r="G11" s="77"/>
      <c r="H11" s="77"/>
      <c r="I11" s="77"/>
      <c r="J11" s="77"/>
    </row>
    <row r="12" spans="2:10" ht="15" x14ac:dyDescent="0.25">
      <c r="B12" s="14" t="s">
        <v>1</v>
      </c>
      <c r="C12" s="65" t="s">
        <v>12</v>
      </c>
      <c r="D12" s="65"/>
      <c r="E12" s="66"/>
      <c r="F12" s="66"/>
      <c r="G12" s="66"/>
      <c r="H12" s="66"/>
      <c r="I12" s="66"/>
      <c r="J12" s="66"/>
    </row>
    <row r="13" spans="2:10" ht="15" x14ac:dyDescent="0.25">
      <c r="B13" s="14" t="s">
        <v>9</v>
      </c>
      <c r="C13" s="65" t="s">
        <v>13</v>
      </c>
      <c r="D13" s="66"/>
      <c r="E13" s="66"/>
      <c r="F13" s="66"/>
      <c r="G13" s="66"/>
      <c r="H13" s="66"/>
      <c r="I13" s="66"/>
      <c r="J13" s="66"/>
    </row>
    <row r="14" spans="2:10" ht="15" x14ac:dyDescent="0.25">
      <c r="B14" s="14" t="s">
        <v>7</v>
      </c>
      <c r="C14" s="81" t="s">
        <v>43</v>
      </c>
      <c r="D14" s="66"/>
      <c r="E14" s="66"/>
      <c r="F14" s="66"/>
      <c r="G14" s="66"/>
      <c r="H14" s="66"/>
      <c r="I14" s="66"/>
      <c r="J14" s="66"/>
    </row>
    <row r="15" spans="2:10" ht="27" customHeight="1" x14ac:dyDescent="0.25">
      <c r="B15" s="14" t="s">
        <v>24</v>
      </c>
      <c r="C15" s="82" t="s">
        <v>44</v>
      </c>
      <c r="D15" s="83"/>
      <c r="E15" s="83"/>
      <c r="F15" s="83"/>
      <c r="G15" s="83"/>
      <c r="H15" s="83"/>
      <c r="I15" s="83"/>
      <c r="J15" s="83"/>
    </row>
    <row r="16" spans="2:10" ht="8.25" customHeight="1" x14ac:dyDescent="0.25">
      <c r="B16" s="2"/>
      <c r="C16" s="5"/>
      <c r="D16" s="5"/>
      <c r="E16" s="5"/>
      <c r="F16" s="4"/>
      <c r="G16" s="4"/>
      <c r="H16" s="4"/>
      <c r="I16" s="4"/>
    </row>
    <row r="17" spans="1:11" ht="14.25" x14ac:dyDescent="0.2">
      <c r="A17" s="84" t="s">
        <v>0</v>
      </c>
      <c r="B17" s="84" t="s">
        <v>15</v>
      </c>
      <c r="C17" s="86" t="s">
        <v>40</v>
      </c>
      <c r="D17" s="86"/>
      <c r="E17" s="86"/>
      <c r="F17" s="86"/>
      <c r="G17" s="86"/>
      <c r="H17" s="86"/>
      <c r="I17" s="86"/>
      <c r="J17" s="86"/>
    </row>
    <row r="18" spans="1:11" ht="83.25" customHeight="1" x14ac:dyDescent="0.2">
      <c r="A18" s="85"/>
      <c r="B18" s="85"/>
      <c r="C18" s="18" t="s">
        <v>27</v>
      </c>
      <c r="D18" s="19" t="s">
        <v>25</v>
      </c>
      <c r="E18" s="19" t="s">
        <v>3</v>
      </c>
      <c r="F18" s="19" t="s">
        <v>26</v>
      </c>
      <c r="G18" s="19" t="s">
        <v>10</v>
      </c>
      <c r="H18" s="19" t="s">
        <v>22</v>
      </c>
      <c r="I18" s="19" t="s">
        <v>29</v>
      </c>
      <c r="J18" s="19" t="s">
        <v>18</v>
      </c>
    </row>
    <row r="19" spans="1:11" ht="36" customHeight="1" x14ac:dyDescent="0.2">
      <c r="A19" s="21">
        <v>1</v>
      </c>
      <c r="B19" s="21">
        <v>2</v>
      </c>
      <c r="C19" s="21">
        <v>3</v>
      </c>
      <c r="D19" s="22">
        <v>4</v>
      </c>
      <c r="E19" s="22">
        <v>5</v>
      </c>
      <c r="F19" s="22" t="s">
        <v>5</v>
      </c>
      <c r="G19" s="23" t="s">
        <v>4</v>
      </c>
      <c r="H19" s="22">
        <v>8</v>
      </c>
      <c r="I19" s="24" t="s">
        <v>23</v>
      </c>
      <c r="J19" s="22" t="s">
        <v>28</v>
      </c>
    </row>
    <row r="20" spans="1:11" ht="42.75" customHeight="1" x14ac:dyDescent="0.2">
      <c r="A20" s="1"/>
      <c r="B20" s="36" t="s">
        <v>39</v>
      </c>
      <c r="C20" s="27"/>
      <c r="D20" s="20">
        <f>'очередной год'!F20</f>
        <v>0</v>
      </c>
      <c r="E20" s="26"/>
      <c r="F20" s="20"/>
      <c r="G20" s="34">
        <f t="shared" ref="G20" si="0">F20*C20*12/1000</f>
        <v>0</v>
      </c>
      <c r="H20" s="20"/>
      <c r="I20" s="34">
        <f>G20*H20/100*0.018+G20*(100-H20)/100*0.0117</f>
        <v>0</v>
      </c>
      <c r="J20" s="34">
        <f t="shared" ref="J20" si="1">G20+I20</f>
        <v>0</v>
      </c>
      <c r="K20" s="35"/>
    </row>
    <row r="21" spans="1:11" ht="21" customHeight="1" x14ac:dyDescent="0.2">
      <c r="A21" s="31"/>
      <c r="B21" s="32" t="s">
        <v>31</v>
      </c>
      <c r="C21" s="39">
        <f>SUM(C20:C20)</f>
        <v>0</v>
      </c>
      <c r="D21" s="39" t="s">
        <v>38</v>
      </c>
      <c r="E21" s="39" t="s">
        <v>38</v>
      </c>
      <c r="F21" s="39" t="s">
        <v>38</v>
      </c>
      <c r="G21" s="39">
        <f>SUM(G20:G20)</f>
        <v>0</v>
      </c>
      <c r="H21" s="39" t="s">
        <v>38</v>
      </c>
      <c r="I21" s="33">
        <f>SUM(I20:I20)</f>
        <v>0</v>
      </c>
      <c r="J21" s="33">
        <f>SUM(J20:J20)</f>
        <v>0</v>
      </c>
    </row>
    <row r="22" spans="1:11" ht="25.5" customHeight="1" x14ac:dyDescent="0.2">
      <c r="A22" s="6"/>
      <c r="B22" s="80" t="s">
        <v>14</v>
      </c>
      <c r="C22" s="80"/>
      <c r="D22" s="80"/>
      <c r="E22" s="80"/>
      <c r="F22" s="80"/>
      <c r="G22" s="80"/>
      <c r="H22" s="80"/>
      <c r="I22" s="80"/>
      <c r="J22" s="80"/>
    </row>
    <row r="23" spans="1:11" ht="21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1" hidden="1" x14ac:dyDescent="0.2"/>
    <row r="25" spans="1:11" x14ac:dyDescent="0.2">
      <c r="B25" s="37" t="s">
        <v>33</v>
      </c>
      <c r="C25" s="7"/>
      <c r="D25" s="7"/>
      <c r="E25" s="7"/>
    </row>
    <row r="26" spans="1:11" x14ac:dyDescent="0.2">
      <c r="B26" s="37"/>
      <c r="C26" s="38" t="s">
        <v>35</v>
      </c>
      <c r="D26" s="37" t="s">
        <v>34</v>
      </c>
    </row>
    <row r="28" spans="1:11" x14ac:dyDescent="0.2">
      <c r="B28" s="37" t="s">
        <v>36</v>
      </c>
      <c r="C28" s="7"/>
      <c r="D28" s="7"/>
      <c r="E28" s="7"/>
    </row>
    <row r="29" spans="1:11" x14ac:dyDescent="0.2">
      <c r="B29" s="37"/>
      <c r="C29" s="38" t="s">
        <v>35</v>
      </c>
      <c r="D29" s="37" t="s">
        <v>34</v>
      </c>
    </row>
    <row r="31" spans="1:11" x14ac:dyDescent="0.2">
      <c r="B31" t="s">
        <v>32</v>
      </c>
    </row>
    <row r="33" ht="0.75" customHeight="1" x14ac:dyDescent="0.2"/>
    <row r="34" hidden="1" x14ac:dyDescent="0.2"/>
  </sheetData>
  <mergeCells count="17">
    <mergeCell ref="A17:A18"/>
    <mergeCell ref="B17:B18"/>
    <mergeCell ref="C17:J17"/>
    <mergeCell ref="C13:J13"/>
    <mergeCell ref="C14:J14"/>
    <mergeCell ref="C15:J15"/>
    <mergeCell ref="B22:J22"/>
    <mergeCell ref="E1:J1"/>
    <mergeCell ref="C9:J9"/>
    <mergeCell ref="C10:J10"/>
    <mergeCell ref="C11:J11"/>
    <mergeCell ref="B5:J5"/>
    <mergeCell ref="C7:J7"/>
    <mergeCell ref="C8:J8"/>
    <mergeCell ref="C12:J12"/>
    <mergeCell ref="F2:J2"/>
    <mergeCell ref="D3:J3"/>
  </mergeCells>
  <phoneticPr fontId="1" type="noConversion"/>
  <pageMargins left="0.78740157480314965" right="0.78740157480314965" top="1.3779527559055118" bottom="0.39370078740157483" header="0.98425196850393704" footer="0.51181102362204722"/>
  <pageSetup paperSize="9" scale="61" firstPageNumber="12" orientation="landscape" r:id="rId1"/>
  <headerFooter alignWithMargins="0">
    <oddHeader>&amp;C&amp;"Times New Roman,обычный"&amp;14&amp;P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Layout" zoomScale="55" zoomScaleNormal="100" zoomScaleSheetLayoutView="85" zoomScalePageLayoutView="55" workbookViewId="0">
      <selection activeCell="C12" sqref="C12:J12"/>
    </sheetView>
  </sheetViews>
  <sheetFormatPr defaultRowHeight="12.75" x14ac:dyDescent="0.2"/>
  <cols>
    <col min="1" max="1" width="5.5703125" customWidth="1"/>
    <col min="2" max="2" width="48" customWidth="1"/>
    <col min="3" max="3" width="24" customWidth="1"/>
    <col min="4" max="4" width="21.140625" customWidth="1"/>
    <col min="5" max="5" width="21.28515625" customWidth="1"/>
    <col min="6" max="6" width="21.42578125" customWidth="1"/>
    <col min="7" max="7" width="22" customWidth="1"/>
    <col min="8" max="8" width="34.28515625" customWidth="1"/>
    <col min="9" max="9" width="27.85546875" customWidth="1"/>
    <col min="10" max="10" width="24" customWidth="1"/>
    <col min="11" max="11" width="15.140625" customWidth="1"/>
  </cols>
  <sheetData>
    <row r="1" spans="1:10" ht="73.5" customHeight="1" x14ac:dyDescent="0.2">
      <c r="I1" s="79" t="s">
        <v>61</v>
      </c>
      <c r="J1" s="95"/>
    </row>
    <row r="2" spans="1:10" ht="18.75" x14ac:dyDescent="0.3">
      <c r="D2" s="16"/>
      <c r="E2" s="16"/>
      <c r="F2" s="78" t="s">
        <v>59</v>
      </c>
      <c r="G2" s="78"/>
      <c r="H2" s="78"/>
      <c r="I2" s="78"/>
      <c r="J2" s="78"/>
    </row>
    <row r="3" spans="1:10" ht="58.5" customHeight="1" x14ac:dyDescent="0.2">
      <c r="D3" s="79" t="s">
        <v>20</v>
      </c>
      <c r="E3" s="79"/>
      <c r="F3" s="79"/>
      <c r="G3" s="79"/>
      <c r="H3" s="79"/>
      <c r="I3" s="79"/>
      <c r="J3" s="79"/>
    </row>
    <row r="4" spans="1:10" ht="14.25" customHeight="1" x14ac:dyDescent="0.25">
      <c r="E4" s="17"/>
      <c r="F4" s="8"/>
      <c r="G4" s="8"/>
      <c r="H4" s="8"/>
      <c r="I4" s="8"/>
      <c r="J4" s="8"/>
    </row>
    <row r="5" spans="1:10" ht="41.25" customHeight="1" x14ac:dyDescent="0.2">
      <c r="A5" s="105" t="s">
        <v>50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ht="12.75" customHeight="1" x14ac:dyDescent="0.2">
      <c r="B6" s="9"/>
      <c r="C6" s="9"/>
      <c r="D6" s="9"/>
      <c r="E6" s="9"/>
      <c r="F6" s="9"/>
      <c r="G6" s="9"/>
      <c r="H6" s="9"/>
      <c r="I6" s="9"/>
      <c r="J6" s="9"/>
    </row>
    <row r="7" spans="1:10" s="16" customFormat="1" ht="19.5" customHeight="1" x14ac:dyDescent="0.3">
      <c r="A7" s="98" t="s">
        <v>6</v>
      </c>
      <c r="B7" s="98"/>
      <c r="C7" s="106" t="s">
        <v>21</v>
      </c>
      <c r="D7" s="106"/>
      <c r="E7" s="106"/>
      <c r="F7" s="107"/>
      <c r="G7" s="107"/>
      <c r="H7" s="107"/>
      <c r="I7" s="107"/>
      <c r="J7" s="107"/>
    </row>
    <row r="8" spans="1:10" s="16" customFormat="1" ht="18.75" x14ac:dyDescent="0.3">
      <c r="A8" s="98" t="s">
        <v>2</v>
      </c>
      <c r="B8" s="98"/>
      <c r="C8" s="99" t="s">
        <v>19</v>
      </c>
      <c r="D8" s="99"/>
      <c r="E8" s="99"/>
      <c r="F8" s="99"/>
      <c r="G8" s="100"/>
      <c r="H8" s="100"/>
      <c r="I8" s="100"/>
      <c r="J8" s="100"/>
    </row>
    <row r="9" spans="1:10" s="16" customFormat="1" ht="18.75" x14ac:dyDescent="0.3">
      <c r="A9" s="91" t="s">
        <v>16</v>
      </c>
      <c r="B9" s="91"/>
      <c r="C9" s="101">
        <v>1061</v>
      </c>
      <c r="D9" s="101"/>
      <c r="E9" s="102"/>
      <c r="F9" s="102"/>
      <c r="G9" s="102"/>
      <c r="H9" s="102"/>
      <c r="I9" s="102"/>
      <c r="J9" s="102"/>
    </row>
    <row r="10" spans="1:10" s="16" customFormat="1" ht="18.75" x14ac:dyDescent="0.3">
      <c r="A10" s="91" t="s">
        <v>17</v>
      </c>
      <c r="B10" s="91"/>
      <c r="C10" s="90" t="s">
        <v>52</v>
      </c>
      <c r="D10" s="103"/>
      <c r="E10" s="104"/>
      <c r="F10" s="104"/>
      <c r="G10" s="104"/>
      <c r="H10" s="104"/>
      <c r="I10" s="104"/>
      <c r="J10" s="104"/>
    </row>
    <row r="11" spans="1:10" s="16" customFormat="1" ht="18.75" x14ac:dyDescent="0.3">
      <c r="A11" s="91" t="s">
        <v>8</v>
      </c>
      <c r="B11" s="91"/>
      <c r="C11" s="96" t="s">
        <v>11</v>
      </c>
      <c r="D11" s="96"/>
      <c r="E11" s="97"/>
      <c r="F11" s="97"/>
      <c r="G11" s="97"/>
      <c r="H11" s="97"/>
      <c r="I11" s="97"/>
      <c r="J11" s="97"/>
    </row>
    <row r="12" spans="1:10" s="16" customFormat="1" ht="18.75" x14ac:dyDescent="0.3">
      <c r="A12" s="91" t="s">
        <v>1</v>
      </c>
      <c r="B12" s="91"/>
      <c r="C12" s="90" t="s">
        <v>53</v>
      </c>
      <c r="D12" s="90"/>
      <c r="E12" s="89"/>
      <c r="F12" s="89"/>
      <c r="G12" s="89"/>
      <c r="H12" s="89"/>
      <c r="I12" s="89"/>
      <c r="J12" s="89"/>
    </row>
    <row r="13" spans="1:10" s="16" customFormat="1" ht="18.75" x14ac:dyDescent="0.3">
      <c r="A13" s="91" t="s">
        <v>51</v>
      </c>
      <c r="B13" s="91"/>
      <c r="C13" s="90" t="s">
        <v>13</v>
      </c>
      <c r="D13" s="89"/>
      <c r="E13" s="89"/>
      <c r="F13" s="89"/>
      <c r="G13" s="89"/>
      <c r="H13" s="89"/>
      <c r="I13" s="89"/>
      <c r="J13" s="89"/>
    </row>
    <row r="14" spans="1:10" s="16" customFormat="1" ht="18.75" x14ac:dyDescent="0.3">
      <c r="A14" s="91" t="s">
        <v>7</v>
      </c>
      <c r="B14" s="91"/>
      <c r="C14" s="88" t="s">
        <v>54</v>
      </c>
      <c r="D14" s="89"/>
      <c r="E14" s="89"/>
      <c r="F14" s="89"/>
      <c r="G14" s="89"/>
      <c r="H14" s="89"/>
      <c r="I14" s="89"/>
      <c r="J14" s="89"/>
    </row>
    <row r="15" spans="1:10" ht="15" customHeight="1" x14ac:dyDescent="0.25">
      <c r="B15" s="2"/>
      <c r="C15" s="5"/>
      <c r="D15" s="5"/>
      <c r="E15" s="5"/>
      <c r="F15" s="4"/>
      <c r="G15" s="4"/>
      <c r="H15" s="4"/>
      <c r="I15" s="4"/>
    </row>
    <row r="16" spans="1:10" s="50" customFormat="1" x14ac:dyDescent="0.2">
      <c r="A16" s="92" t="s">
        <v>0</v>
      </c>
      <c r="B16" s="92" t="s">
        <v>15</v>
      </c>
      <c r="C16" s="94" t="s">
        <v>46</v>
      </c>
      <c r="D16" s="94"/>
      <c r="E16" s="94"/>
      <c r="F16" s="94"/>
      <c r="G16" s="94"/>
      <c r="H16" s="94"/>
      <c r="I16" s="94"/>
      <c r="J16" s="94"/>
    </row>
    <row r="17" spans="1:11" s="50" customFormat="1" ht="61.5" customHeight="1" x14ac:dyDescent="0.2">
      <c r="A17" s="93"/>
      <c r="B17" s="93"/>
      <c r="C17" s="59" t="s">
        <v>47</v>
      </c>
      <c r="D17" s="60" t="s">
        <v>25</v>
      </c>
      <c r="E17" s="60" t="s">
        <v>3</v>
      </c>
      <c r="F17" s="60" t="s">
        <v>58</v>
      </c>
      <c r="G17" s="60" t="s">
        <v>48</v>
      </c>
      <c r="H17" s="60" t="s">
        <v>22</v>
      </c>
      <c r="I17" s="60" t="s">
        <v>49</v>
      </c>
      <c r="J17" s="60" t="s">
        <v>18</v>
      </c>
    </row>
    <row r="18" spans="1:11" s="61" customFormat="1" ht="46.5" customHeight="1" x14ac:dyDescent="0.2">
      <c r="A18" s="21">
        <v>1</v>
      </c>
      <c r="B18" s="21">
        <v>2</v>
      </c>
      <c r="C18" s="21">
        <v>3</v>
      </c>
      <c r="D18" s="22">
        <v>4</v>
      </c>
      <c r="E18" s="22">
        <v>5</v>
      </c>
      <c r="F18" s="22" t="s">
        <v>5</v>
      </c>
      <c r="G18" s="23" t="s">
        <v>4</v>
      </c>
      <c r="H18" s="22">
        <v>8</v>
      </c>
      <c r="I18" s="24" t="s">
        <v>23</v>
      </c>
      <c r="J18" s="22" t="s">
        <v>28</v>
      </c>
    </row>
    <row r="19" spans="1:11" s="61" customFormat="1" ht="51" customHeight="1" x14ac:dyDescent="0.2">
      <c r="A19" s="21">
        <v>1</v>
      </c>
      <c r="B19" s="62" t="s">
        <v>39</v>
      </c>
      <c r="C19" s="27"/>
      <c r="D19" s="20">
        <f>'очередной год +1'!F20</f>
        <v>0</v>
      </c>
      <c r="E19" s="26"/>
      <c r="F19" s="20">
        <f t="shared" ref="F19" si="0">D19*E19</f>
        <v>0</v>
      </c>
      <c r="G19" s="34">
        <f t="shared" ref="G19" si="1">F19*C19*12/1000</f>
        <v>0</v>
      </c>
      <c r="H19" s="20"/>
      <c r="I19" s="34">
        <f t="shared" ref="I19" si="2">G19*H19/100*0.018+G19*(100-H19)/100*0.0117</f>
        <v>0</v>
      </c>
      <c r="J19" s="34">
        <f t="shared" ref="J19" si="3">G19+I19</f>
        <v>0</v>
      </c>
      <c r="K19" s="63"/>
    </row>
    <row r="20" spans="1:11" ht="21" customHeight="1" x14ac:dyDescent="0.25">
      <c r="A20" s="44"/>
      <c r="B20" s="55" t="s">
        <v>55</v>
      </c>
      <c r="C20" s="45">
        <f>SUM(C19:C19)</f>
        <v>0</v>
      </c>
      <c r="D20" s="45" t="s">
        <v>38</v>
      </c>
      <c r="E20" s="45" t="s">
        <v>38</v>
      </c>
      <c r="F20" s="45" t="s">
        <v>38</v>
      </c>
      <c r="G20" s="45">
        <f>SUM(G19:G19)</f>
        <v>0</v>
      </c>
      <c r="H20" s="45" t="s">
        <v>38</v>
      </c>
      <c r="I20" s="56">
        <f>SUM(I19:I19)</f>
        <v>0</v>
      </c>
      <c r="J20" s="56">
        <f>SUM(J19:J19)</f>
        <v>0</v>
      </c>
    </row>
    <row r="21" spans="1:11" ht="13.5" customHeight="1" x14ac:dyDescent="0.25">
      <c r="A21" s="51"/>
      <c r="B21" s="52"/>
      <c r="C21" s="53"/>
      <c r="D21" s="53"/>
      <c r="E21" s="53"/>
      <c r="F21" s="53"/>
      <c r="G21" s="53"/>
      <c r="H21" s="53"/>
      <c r="I21" s="54"/>
      <c r="J21" s="54"/>
    </row>
    <row r="22" spans="1:11" ht="24" customHeight="1" x14ac:dyDescent="0.2">
      <c r="A22" s="80" t="s">
        <v>14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1" ht="13.5" customHeight="1" x14ac:dyDescent="0.2"/>
    <row r="24" spans="1:11" s="3" customFormat="1" ht="18.75" x14ac:dyDescent="0.3">
      <c r="B24" s="47" t="s">
        <v>33</v>
      </c>
      <c r="C24" s="41"/>
      <c r="D24" s="41"/>
      <c r="E24" s="41"/>
      <c r="H24" s="46" t="s">
        <v>56</v>
      </c>
    </row>
    <row r="25" spans="1:11" s="3" customFormat="1" x14ac:dyDescent="0.2">
      <c r="B25" s="48"/>
      <c r="C25" s="42" t="s">
        <v>35</v>
      </c>
      <c r="D25" s="87" t="s">
        <v>34</v>
      </c>
      <c r="E25" s="87"/>
    </row>
    <row r="26" spans="1:11" s="3" customFormat="1" x14ac:dyDescent="0.2">
      <c r="B26" s="49"/>
      <c r="H26" s="64"/>
    </row>
    <row r="27" spans="1:11" s="3" customFormat="1" ht="18.75" x14ac:dyDescent="0.3">
      <c r="B27" s="47" t="s">
        <v>36</v>
      </c>
      <c r="C27" s="41"/>
      <c r="D27" s="41"/>
      <c r="E27" s="41"/>
      <c r="G27" s="58" t="s">
        <v>57</v>
      </c>
      <c r="H27" s="57"/>
    </row>
    <row r="28" spans="1:11" s="3" customFormat="1" x14ac:dyDescent="0.2">
      <c r="B28" s="6"/>
      <c r="C28" s="42" t="s">
        <v>35</v>
      </c>
      <c r="D28" s="87" t="s">
        <v>34</v>
      </c>
      <c r="E28" s="87"/>
    </row>
    <row r="29" spans="1:11" s="3" customFormat="1" x14ac:dyDescent="0.2"/>
    <row r="30" spans="1:11" ht="21" customHeight="1" x14ac:dyDescent="0.3">
      <c r="E30" s="7"/>
      <c r="F30" s="7"/>
      <c r="G30" s="7"/>
      <c r="J30" s="58" t="s">
        <v>60</v>
      </c>
    </row>
    <row r="31" spans="1:11" ht="13.5" customHeight="1" x14ac:dyDescent="0.3">
      <c r="J31" s="43"/>
    </row>
  </sheetData>
  <mergeCells count="26">
    <mergeCell ref="I1:J1"/>
    <mergeCell ref="C11:J11"/>
    <mergeCell ref="C12:J12"/>
    <mergeCell ref="A7:B7"/>
    <mergeCell ref="A8:B8"/>
    <mergeCell ref="A9:B9"/>
    <mergeCell ref="A10:B10"/>
    <mergeCell ref="A11:B11"/>
    <mergeCell ref="A12:B12"/>
    <mergeCell ref="F2:J2"/>
    <mergeCell ref="D3:J3"/>
    <mergeCell ref="C8:J8"/>
    <mergeCell ref="C9:J9"/>
    <mergeCell ref="C10:J10"/>
    <mergeCell ref="A5:J5"/>
    <mergeCell ref="C7:J7"/>
    <mergeCell ref="D25:E25"/>
    <mergeCell ref="D28:E28"/>
    <mergeCell ref="C14:J14"/>
    <mergeCell ref="A22:J22"/>
    <mergeCell ref="C13:J13"/>
    <mergeCell ref="A13:B13"/>
    <mergeCell ref="A14:B14"/>
    <mergeCell ref="A16:A17"/>
    <mergeCell ref="B16:B17"/>
    <mergeCell ref="C16:J16"/>
  </mergeCells>
  <pageMargins left="0.78740157480314965" right="0.39370078740157483" top="0.78740157480314965" bottom="0.39370078740157483" header="0" footer="0"/>
  <pageSetup paperSize="9" scale="54" firstPageNumber="95" orientation="landscape" useFirstPageNumber="1" r:id="rId1"/>
  <headerFooter scaleWithDoc="0" alignWithMargins="0">
    <oddHeader>&amp;C&amp;"Times New Roman,обычный"&amp;12
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очередной год</vt:lpstr>
      <vt:lpstr>очередной год +1</vt:lpstr>
      <vt:lpstr>76</vt:lpstr>
      <vt:lpstr>Лист1</vt:lpstr>
      <vt:lpstr>Лист2</vt:lpstr>
      <vt:lpstr>'76'!Область_печати</vt:lpstr>
      <vt:lpstr>'очередной год'!Область_печати</vt:lpstr>
      <vt:lpstr>'очередной год +1'!Область_печати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2025-01-30T06:29:07Z</cp:lastPrinted>
  <dcterms:created xsi:type="dcterms:W3CDTF">2008-07-16T04:52:56Z</dcterms:created>
  <dcterms:modified xsi:type="dcterms:W3CDTF">2025-02-12T03:10:49Z</dcterms:modified>
</cp:coreProperties>
</file>